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75" windowWidth="23400" windowHeight="9750"/>
  </bookViews>
  <sheets>
    <sheet name="2013" sheetId="1" r:id="rId1"/>
  </sheets>
  <calcPr calcId="125725"/>
</workbook>
</file>

<file path=xl/calcChain.xml><?xml version="1.0" encoding="utf-8"?>
<calcChain xmlns="http://schemas.openxmlformats.org/spreadsheetml/2006/main">
  <c r="C4" i="1"/>
  <c r="H13" s="1"/>
  <c r="H18"/>
  <c r="H17"/>
  <c r="H12"/>
  <c r="H23"/>
  <c r="H24"/>
  <c r="H25"/>
  <c r="H26"/>
  <c r="H27"/>
  <c r="H28"/>
  <c r="H29"/>
  <c r="H30"/>
  <c r="I35"/>
  <c r="I45"/>
  <c r="I51"/>
  <c r="H52"/>
  <c r="H53"/>
  <c r="I54" l="1"/>
  <c r="I55" s="1"/>
  <c r="I14"/>
  <c r="I31"/>
  <c r="H19"/>
  <c r="I20" s="1"/>
  <c r="I32" l="1"/>
  <c r="I36" s="1"/>
  <c r="I56" s="1"/>
  <c r="I57" s="1"/>
  <c r="I38" s="1"/>
  <c r="I40" s="1"/>
  <c r="I44" s="1"/>
  <c r="I46" s="1"/>
</calcChain>
</file>

<file path=xl/comments1.xml><?xml version="1.0" encoding="utf-8"?>
<comments xmlns="http://schemas.openxmlformats.org/spreadsheetml/2006/main">
  <authors>
    <author>Jan</author>
    <author>Jan van der Laan</author>
  </authors>
  <commentList>
    <comment ref="B3" authorId="0">
      <text>
        <r>
          <rPr>
            <b/>
            <sz val="9"/>
            <color indexed="81"/>
            <rFont val="Tahoma"/>
            <charset val="1"/>
          </rPr>
          <t xml:space="preserve">Jan:
</t>
        </r>
        <r>
          <rPr>
            <sz val="9"/>
            <color indexed="81"/>
            <rFont val="Tahoma"/>
            <charset val="1"/>
          </rPr>
          <t xml:space="preserve">
Maak een keuze voor de bijtellingspercentage voor de autokostenfictie.
Afhankelijk van de datum tenaamstelling en de gr. Uitstoot CO2 en brandstofsoort.
</t>
        </r>
        <r>
          <rPr>
            <b/>
            <sz val="9"/>
            <color indexed="81"/>
            <rFont val="Tahoma"/>
            <family val="2"/>
          </rPr>
          <t>Let op:</t>
        </r>
        <r>
          <rPr>
            <sz val="9"/>
            <color indexed="81"/>
            <rFont val="Tahoma"/>
            <charset val="1"/>
          </rPr>
          <t xml:space="preserve"> Is de auto ouder dan 15 jaar, dan is de bijtelling min. 35% van de waarde in het economisch verkeer (dagwaarde)
Bij een gebroken jaar rekend u naar rato voor dat jaar.
Betaalde de werkgever een vergoeding voor het privégebruik van de zakelijke auto, dan mag u de vergoeding aftrekken van de bijtelling.
Is de bijtelling hoger dan de bijtelling, dan wordt de bijtelling nul.
In dat geval mag u het verschil ook </t>
        </r>
        <r>
          <rPr>
            <b/>
            <u/>
            <sz val="9"/>
            <color indexed="81"/>
            <rFont val="Tahoma"/>
            <family val="2"/>
          </rPr>
          <t>niet</t>
        </r>
        <r>
          <rPr>
            <sz val="9"/>
            <color indexed="81"/>
            <rFont val="Tahoma"/>
            <charset val="1"/>
          </rPr>
          <t xml:space="preserve"> aftrekken van uw inkomsten uit loondienst.
</t>
        </r>
        <r>
          <rPr>
            <b/>
            <sz val="9"/>
            <color indexed="81"/>
            <rFont val="Tahoma"/>
            <family val="2"/>
          </rPr>
          <t xml:space="preserve">Tabel privégebruik auto 2013
CO2 uitstoot per km                            Soort brandstof         Percentage van de cataloguswaarde
</t>
        </r>
        <r>
          <rPr>
            <sz val="9"/>
            <color indexed="81"/>
            <rFont val="Tahoma"/>
            <family val="2"/>
          </rPr>
          <t>50 gram of minder                                  bv elektrisch of hybride   0%
88 gram of minder                                  Diesel                           14%
Tot 112 gram maar meer dan 88 gram       Diesel                           20%
Tot 95 gram maar meer dan 50 gram         Andere dan Diesel          14%
Tot 124 gram maar meer dan 95 gram       Andere dan Diesel          20%
Alle overige auto's                                                                     25%
Het gaat om de cataloguswaarde (inclusief BTW, BPM en accesoires af fabriek) welke de auto in Nederland zou hebben, ook indien de auto een Belgisch kenteken heeft.
De bijtelling geldt niet als u overtuigend kunt aantonen dat u privé niet meer dan 500 km heeft gereden.
Bv door een rittenadministratie, woon werkverkeer zijn geen privé kilometers</t>
        </r>
      </text>
    </comment>
    <comment ref="B7" authorId="1">
      <text>
        <r>
          <rPr>
            <b/>
            <sz val="8"/>
            <color indexed="81"/>
            <rFont val="Tahoma"/>
            <family val="2"/>
          </rPr>
          <t>Jan van der Laan:</t>
        </r>
        <r>
          <rPr>
            <sz val="8"/>
            <color indexed="81"/>
            <rFont val="Tahoma"/>
            <family val="2"/>
          </rPr>
          <t xml:space="preserve">
U moet uw bruto loon voor inhouding RSZ vermelden, welke staat vermeld op de individuele rekening, dus niet het bedrag op het loonfiche.
Als u een arbeidscontract heeft staat uw vakantiegeld niet op uw individuele rekening.
Vakantiegeld kan 1 regel lager worden ingevuld en wordt automatisch opgeteld.</t>
        </r>
      </text>
    </comment>
    <comment ref="B8" authorId="1">
      <text>
        <r>
          <rPr>
            <b/>
            <sz val="8"/>
            <color indexed="81"/>
            <rFont val="Tahoma"/>
            <family val="2"/>
          </rPr>
          <t>Jan van der Laan:</t>
        </r>
        <r>
          <rPr>
            <sz val="8"/>
            <color indexed="81"/>
            <rFont val="Tahoma"/>
            <family val="2"/>
          </rPr>
          <t xml:space="preserve">
U moet hier uw belastbaar vakantiegeld invullen.
Als u een arbeidscontract heeft staat uw vakantiegeld niet op uw individuele rekening.
Het gaat om vakantiegeld dat u in het betreffende belastingjaar ontving.
Hiervan krijgt u jaarlijks een opgave.
Ook het vervroegd vakantiegeld moet worden opgegeven.
</t>
        </r>
        <r>
          <rPr>
            <b/>
            <sz val="8"/>
            <color indexed="81"/>
            <rFont val="Tahoma"/>
            <family val="2"/>
          </rPr>
          <t>Let op:</t>
        </r>
        <r>
          <rPr>
            <sz val="8"/>
            <color indexed="81"/>
            <rFont val="Tahoma"/>
            <family val="2"/>
          </rPr>
          <t xml:space="preserve"> is hier een bedrag ingehouden aan RSZ, tel dit dan op bij het bedrag wat ingevuld moet worden bij1c</t>
        </r>
      </text>
    </comment>
    <comment ref="B9" authorId="1">
      <text>
        <r>
          <rPr>
            <b/>
            <sz val="8"/>
            <color indexed="81"/>
            <rFont val="Tahoma"/>
            <family val="2"/>
          </rPr>
          <t>Jan van der Laan:</t>
        </r>
        <r>
          <rPr>
            <sz val="8"/>
            <color indexed="81"/>
            <rFont val="Tahoma"/>
            <family val="2"/>
          </rPr>
          <t xml:space="preserve">
Als u in het betreffende belastingjaar een auto van uw Belgische werkgever had en deze auto ook privé gebruikte, moet u in Nederland een bedrag bij uw inkomen optellen.
Dit bedrag geeft u ook aan als Belgisch loon.
Let op: het gaat om de Nederlandse catalogusprijs!!!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0" authorId="1">
      <text>
        <r>
          <rPr>
            <b/>
            <sz val="8"/>
            <color indexed="81"/>
            <rFont val="Tahoma"/>
            <family val="2"/>
          </rPr>
          <t>Jan van der Laan</t>
        </r>
        <r>
          <rPr>
            <sz val="8"/>
            <color indexed="81"/>
            <rFont val="Tahoma"/>
            <family val="2"/>
          </rPr>
          <t xml:space="preserve">
Als u een vergoeding betaalde aan uw werkgever voor privégebruik, dan mag u deze vergoeding aftrekken van de bijtelling.
Is deze vergoeding hoger dan de bijtelling, dan wordt de bijtelling nul.
In dat geval mag u het verschil ook niet aftrekken van uw inkomsten uit dienstbetrekking.
</t>
        </r>
      </text>
    </comment>
    <comment ref="B13" authorId="1">
      <text>
        <r>
          <rPr>
            <b/>
            <sz val="8"/>
            <color indexed="81"/>
            <rFont val="Tahoma"/>
            <family val="2"/>
          </rPr>
          <t>Jan van der Laan:</t>
        </r>
        <r>
          <rPr>
            <sz val="8"/>
            <color indexed="81"/>
            <rFont val="Tahoma"/>
            <family val="2"/>
          </rPr>
          <t xml:space="preserve">
Premies voor de sociale verzekeringen. Deze premies bestaan uit:
– werkloosheidspremie (in Nederland: WW-premie)
– ziekte- en invaliditeitspremie (in Nederland: ZW-premie)
– rust- en overlevingspensioenpremie (in Nederland: pensioenpremie)
– premie voor geneeskundige verzorging (in Nederland: premie Zorgverzekeringswet)
LET OP: ook de premies ingehouden op het vakantiegeld er bij optellen, indien van toepassing</t>
        </r>
      </text>
    </comment>
    <comment ref="B14" authorId="1">
      <text>
        <r>
          <rPr>
            <b/>
            <sz val="8"/>
            <color indexed="81"/>
            <rFont val="Tahoma"/>
            <family val="2"/>
          </rPr>
          <t>Jan van der Laan:</t>
        </r>
        <r>
          <rPr>
            <sz val="8"/>
            <color indexed="81"/>
            <rFont val="Tahoma"/>
            <family val="2"/>
          </rPr>
          <t xml:space="preserve">
De bijzondere bedrage voor de sociale zekerheid staat op de individuele rekening en/of de loonfiche.
 </t>
        </r>
      </text>
    </comment>
    <comment ref="B17" authorId="1">
      <text>
        <r>
          <rPr>
            <b/>
            <sz val="8"/>
            <color indexed="81"/>
            <rFont val="Tahoma"/>
            <family val="2"/>
          </rPr>
          <t>Jan van der Laan:</t>
        </r>
        <r>
          <rPr>
            <sz val="8"/>
            <color indexed="81"/>
            <rFont val="Tahoma"/>
            <family val="2"/>
          </rPr>
          <t xml:space="preserve">
Sommige inkomsten waarover geen RSZ-premies zijn ingehouden, staan niet op de individuele rekening.
Hiervan heeft u dan aparte specificaties ontvangen.</t>
        </r>
      </text>
    </comment>
    <comment ref="B19" authorId="0">
      <text>
        <r>
          <rPr>
            <b/>
            <sz val="9"/>
            <color indexed="81"/>
            <rFont val="Tahoma"/>
            <charset val="1"/>
          </rPr>
          <t>Jan:</t>
        </r>
        <r>
          <rPr>
            <sz val="9"/>
            <color indexed="81"/>
            <rFont val="Tahoma"/>
            <charset val="1"/>
          </rPr>
          <t xml:space="preserve">
In België kunnen werknemers premies krijgen voor gebleken trouw aan de werkgever.</t>
        </r>
      </text>
    </comment>
    <comment ref="B21" authorId="0">
      <text>
        <r>
          <rPr>
            <b/>
            <sz val="9"/>
            <color indexed="81"/>
            <rFont val="Tahoma"/>
            <charset val="1"/>
          </rPr>
          <t>Jan:</t>
        </r>
        <r>
          <rPr>
            <sz val="9"/>
            <color indexed="81"/>
            <rFont val="Tahoma"/>
            <charset val="1"/>
          </rPr>
          <t xml:space="preserve">
In België kunnen werknemers zonder vaste plaats van tewerkstelling
een forfaitaire vergoeding ontvangen voor verplaatsingskosten.
De premie is een looncomponent en geen onkostenvergoeding.</t>
        </r>
      </text>
    </comment>
    <comment ref="B22" authorId="0">
      <text>
        <r>
          <rPr>
            <b/>
            <sz val="9"/>
            <color indexed="81"/>
            <rFont val="Tahoma"/>
            <charset val="1"/>
          </rPr>
          <t>Jan:</t>
        </r>
        <r>
          <rPr>
            <sz val="9"/>
            <color indexed="81"/>
            <rFont val="Tahoma"/>
            <charset val="1"/>
          </rPr>
          <t xml:space="preserve">
Cheques waarmee de werknemer in België de maaltijden betaalt.
Ook andere bestedingen zijn mogelijk, bijvoorbeeld boodschappen.</t>
        </r>
      </text>
    </comment>
    <comment ref="B23" authorId="0">
      <text>
        <r>
          <rPr>
            <b/>
            <sz val="9"/>
            <color indexed="81"/>
            <rFont val="Tahoma"/>
            <charset val="1"/>
          </rPr>
          <t>Jan:</t>
        </r>
        <r>
          <rPr>
            <sz val="9"/>
            <color indexed="81"/>
            <rFont val="Tahoma"/>
            <charset val="1"/>
          </rPr>
          <t xml:space="preserve">
Cheques voor aankoop van producten en diensten met een ecologisch karakter.</t>
        </r>
      </text>
    </comment>
    <comment ref="B24" authorId="0">
      <text>
        <r>
          <rPr>
            <b/>
            <sz val="9"/>
            <color indexed="81"/>
            <rFont val="Tahoma"/>
            <charset val="1"/>
          </rPr>
          <t>Jan:</t>
        </r>
        <r>
          <rPr>
            <sz val="9"/>
            <color indexed="81"/>
            <rFont val="Tahoma"/>
            <charset val="1"/>
          </rPr>
          <t xml:space="preserve">
Bonus van de werkgever gebonden aan het resultaat van de
onderneming of aan een groep werknemers. De bonus behoort in
Nederland (in tegenstelling tot België) tot het loon waarover geen
RSZ is ingehouden.</t>
        </r>
      </text>
    </comment>
    <comment ref="B28" authorId="1">
      <text>
        <r>
          <rPr>
            <b/>
            <sz val="8"/>
            <color indexed="81"/>
            <rFont val="Tahoma"/>
            <family val="2"/>
          </rPr>
          <t>Jan van der Laan:</t>
        </r>
        <r>
          <rPr>
            <sz val="8"/>
            <color indexed="81"/>
            <rFont val="Tahoma"/>
            <family val="2"/>
          </rPr>
          <t xml:space="preserve">
Onder de volgende voorwaarden kunt u premies van aanvullende pensioenverzekeringen aftrekken:
- De verzekering is collectief via de werkgever afgesloten.
- Het is een verzekering waarbij u een periodieke uitkering krijgt als aanvulling op een te verwachten pensioen.
- Het is een verzekering die is aangewezen als buitenlandse pensioenregeling.</t>
        </r>
      </text>
    </comment>
    <comment ref="B33" authorId="1">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B34" authorId="1">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 ref="F40" authorId="1">
      <text>
        <r>
          <rPr>
            <b/>
            <sz val="9"/>
            <color indexed="81"/>
            <rFont val="Tahoma"/>
            <family val="2"/>
          </rPr>
          <t>Jan van der Laan:</t>
        </r>
        <r>
          <rPr>
            <sz val="9"/>
            <color indexed="81"/>
            <rFont val="Tahoma"/>
            <family val="2"/>
          </rPr>
          <t xml:space="preserve">
Maar als G is negatief, dan trek af: F min G </t>
        </r>
      </text>
    </comment>
    <comment ref="F52" authorId="1">
      <text>
        <r>
          <rPr>
            <b/>
            <sz val="9"/>
            <color indexed="81"/>
            <rFont val="Tahoma"/>
            <family val="2"/>
          </rPr>
          <t>Jan van der Laan:</t>
        </r>
        <r>
          <rPr>
            <sz val="9"/>
            <color indexed="81"/>
            <rFont val="Tahoma"/>
            <family val="2"/>
          </rPr>
          <t xml:space="preserve">
Dit is het onbelaste deel van de onkostenvergoeding;
- voorzieningen op de werkplek zoals bedrijfsfitness, gereedschappen, vaste computer, kpieerapparaat en vaste telefoon.
- rbovoorzieningen
- consumpties op de werkplek die geen deel uitmaken van de maaltijd.
- ter beschikking gestelde bedrijfskleding (eisen)
-de renteloze personeelslening als u daarmee een fiets, elektrische fiets of elektrische scooter koopt
-de kosten en het rentevoordeel van een personeelslening voor de eigen woning als deze aftrekbaar is in de IB.
- ter beschikking gestelde mobiele telefoon als het zakelijk gebruik meer dan 10% is.
- ov-abonnementen voordeelurenkaart als deze kaart ook voor het werk wordt gebruikt.
- huisvesting waaraan u zicht als werknemer niet kunt onttrekken.</t>
        </r>
      </text>
    </comment>
    <comment ref="F53" authorId="1">
      <text>
        <r>
          <rPr>
            <b/>
            <sz val="9"/>
            <color indexed="81"/>
            <rFont val="Tahoma"/>
            <family val="2"/>
          </rPr>
          <t>Jan van der Laan:</t>
        </r>
        <r>
          <rPr>
            <sz val="9"/>
            <color indexed="81"/>
            <rFont val="Tahoma"/>
            <family val="2"/>
          </rPr>
          <t xml:space="preserve">
De volgende vergoedingen en verstrekkingen hebben een gerichte vrijstelling:
- vervoer, bv.abonnementen en kaartjes voor openbaar vervoer.
- vergoedingen voor reizen met eigen vervoer van max. € 0,19 per kilometer.
- losse kaartjes voor zakelijke reizen met openbaar vervoer.
- kosten voor tijdelijk verblijf in het kader van dienstbetrekking (maaltijden, overnachting e.d. tijdens dienstreizen)
- cursussen, congressen, seminars,vakliteratuur e.d. (onderhouden van de vakkennis, ook inschrijving in beroepsregister en outplacement)
- studie- en opleidingskosten met het oog op verwerven van (meer) inkomen en procedures tot erkenning van verworven competenties (EVC-procedures)
- maaltijden als gevolg van overwerk, koopavonden of dienstreizen.
- verhuiskosten.
extraterritoriale kosten.</t>
        </r>
      </text>
    </comment>
  </commentList>
</comments>
</file>

<file path=xl/sharedStrings.xml><?xml version="1.0" encoding="utf-8"?>
<sst xmlns="http://schemas.openxmlformats.org/spreadsheetml/2006/main" count="131" uniqueCount="96">
  <si>
    <t>P</t>
  </si>
  <si>
    <r>
      <t xml:space="preserve">Trek af: M min N </t>
    </r>
    <r>
      <rPr>
        <b/>
        <sz val="10"/>
        <rFont val="Arial"/>
        <family val="2"/>
      </rPr>
      <t>Saldo werkkostenregeling / onkostenvergoeding</t>
    </r>
  </si>
  <si>
    <t xml:space="preserve">Bladbeveiliging: code 123 </t>
  </si>
  <si>
    <t>N</t>
  </si>
  <si>
    <t>Werkkostenregeling Neem 1,4% van (F plus M)</t>
  </si>
  <si>
    <t>M</t>
  </si>
  <si>
    <r>
      <rPr>
        <i/>
        <sz val="10"/>
        <rFont val="Arial"/>
        <family val="2"/>
      </rPr>
      <t>Trek af: I min L</t>
    </r>
    <r>
      <rPr>
        <sz val="10"/>
        <rFont val="Arial"/>
        <family val="2"/>
      </rPr>
      <t xml:space="preserve"> Saldo te belasten onkostenvergoeding</t>
    </r>
  </si>
  <si>
    <t>L</t>
  </si>
  <si>
    <t>Tel op: J plus K</t>
  </si>
  <si>
    <t>K</t>
  </si>
  <si>
    <t>Gerichte vrijstellingen</t>
  </si>
  <si>
    <t>J</t>
  </si>
  <si>
    <t>Nihilwaardering</t>
  </si>
  <si>
    <t>I</t>
  </si>
  <si>
    <t>Totaal ontvangen onkostenvergoeding</t>
  </si>
  <si>
    <t>Rekenhulp werkkostenregeling / onkostenvergoeding</t>
  </si>
  <si>
    <t>Bijtelling autokostenfictie</t>
  </si>
  <si>
    <r>
      <rPr>
        <b/>
        <i/>
        <sz val="9"/>
        <rFont val="Arial"/>
        <family val="2"/>
      </rPr>
      <t>Trek af: A min B</t>
    </r>
    <r>
      <rPr>
        <b/>
        <sz val="9"/>
        <rFont val="Arial"/>
        <family val="2"/>
      </rPr>
      <t xml:space="preserve">      Totale inkomsten voor aftrek ter voorkoming van dubbele belasting</t>
    </r>
  </si>
  <si>
    <t>Reisaftrek (neem over van de aangifte)</t>
  </si>
  <si>
    <t>B</t>
  </si>
  <si>
    <t>Reisaftrek (neem over van de aangifte Reisaftrek)</t>
  </si>
  <si>
    <t>Totale inkomsten voor aftrek ter voorkoming van dubbele belasting</t>
  </si>
  <si>
    <t>A</t>
  </si>
  <si>
    <t>Belgisch loon (neem over uit rekenhulp berekening Belgisch loon)</t>
  </si>
  <si>
    <t>Rekenhulp inkomsten voor aftrek ter voorkoming van dubbele belasting</t>
  </si>
  <si>
    <t>H</t>
  </si>
  <si>
    <r>
      <rPr>
        <i/>
        <sz val="9"/>
        <rFont val="Arial"/>
        <family val="2"/>
      </rPr>
      <t>Tel op: F plus G</t>
    </r>
    <r>
      <rPr>
        <b/>
        <sz val="9"/>
        <rFont val="Arial"/>
        <family val="2"/>
      </rPr>
      <t xml:space="preserve"> Fiscaal Belgisch loon</t>
    </r>
  </si>
  <si>
    <t>G</t>
  </si>
  <si>
    <r>
      <t xml:space="preserve">Werkkostenregeling en onkostenvergoeding </t>
    </r>
    <r>
      <rPr>
        <i/>
        <sz val="9"/>
        <rFont val="Arial"/>
        <family val="2"/>
      </rPr>
      <t>Neem over van P</t>
    </r>
  </si>
  <si>
    <t>F</t>
  </si>
  <si>
    <r>
      <rPr>
        <i/>
        <sz val="9"/>
        <rFont val="Arial"/>
        <family val="2"/>
      </rPr>
      <t>Trek af:</t>
    </r>
    <r>
      <rPr>
        <sz val="9"/>
        <rFont val="Arial"/>
        <family val="2"/>
      </rPr>
      <t xml:space="preserve"> D min E </t>
    </r>
    <r>
      <rPr>
        <b/>
        <sz val="9"/>
        <rFont val="Arial"/>
        <family val="2"/>
      </rPr>
      <t xml:space="preserve">     Belgisch loon</t>
    </r>
  </si>
  <si>
    <t>E</t>
  </si>
  <si>
    <t>Werknemersaandeel aanvullende pensioenverzekering</t>
  </si>
  <si>
    <t>4a</t>
  </si>
  <si>
    <t>Aanvullende pensioenverzekering</t>
  </si>
  <si>
    <t>D</t>
  </si>
  <si>
    <t>C</t>
  </si>
  <si>
    <t>3i</t>
  </si>
  <si>
    <t>Overige inkomsten waarover geen RSZ is ingehouden</t>
  </si>
  <si>
    <t>3h</t>
  </si>
  <si>
    <t>Niet-recurente resultaatgebonden voordelen</t>
  </si>
  <si>
    <t>3g</t>
  </si>
  <si>
    <t>Ecocheques</t>
  </si>
  <si>
    <t>3f</t>
  </si>
  <si>
    <t>Maaltijdcheques</t>
  </si>
  <si>
    <t>3e</t>
  </si>
  <si>
    <t>Mobiliteitspremies</t>
  </si>
  <si>
    <t>3d</t>
  </si>
  <si>
    <t>Vorst- en weerverletbetalingen</t>
  </si>
  <si>
    <t>3c</t>
  </si>
  <si>
    <t>Getrouwheidspremies</t>
  </si>
  <si>
    <t>3b</t>
  </si>
  <si>
    <t>Ziekte- en ongevallenuitkering</t>
  </si>
  <si>
    <t>3a</t>
  </si>
  <si>
    <t>Inkomen waarover geen RSZ is ingehouden</t>
  </si>
  <si>
    <t>2d</t>
  </si>
  <si>
    <t>Tel op: Totale bijdragen werknemer</t>
  </si>
  <si>
    <t>2c</t>
  </si>
  <si>
    <t>2b</t>
  </si>
  <si>
    <t>2a</t>
  </si>
  <si>
    <t>Bijtelling geneeskundige verzorging</t>
  </si>
  <si>
    <t>1e</t>
  </si>
  <si>
    <t>Bijzondere bijdrage voor de soziale zekerdheid</t>
  </si>
  <si>
    <t>Bedrag ingehouden RSZ-premies</t>
  </si>
  <si>
    <t>Vergoeding voor privégebruik auto van de werkgever</t>
  </si>
  <si>
    <t>1b</t>
  </si>
  <si>
    <t>Bijtelling privégebruik auto, vul in de catalogusprijs in Nederland</t>
  </si>
  <si>
    <t>Bijtelling privégebruik auto</t>
  </si>
  <si>
    <t>Vakantiegeld</t>
  </si>
  <si>
    <t>1a</t>
  </si>
  <si>
    <t>Bruto loon inclusief vakantiegeld</t>
  </si>
  <si>
    <t>Bruto loon exclusief vakantiegeld</t>
  </si>
  <si>
    <t>Bruto loon</t>
  </si>
  <si>
    <t>Werkgever:</t>
  </si>
  <si>
    <t>Woonplaats:</t>
  </si>
  <si>
    <t>Postcode:</t>
  </si>
  <si>
    <t>Adres:</t>
  </si>
  <si>
    <t>Geboortedatum:</t>
  </si>
  <si>
    <t>Sofinummer:</t>
  </si>
  <si>
    <t>Naam:</t>
  </si>
  <si>
    <t>Privégebruik auto van de werkgever</t>
  </si>
  <si>
    <t>Referenties:</t>
  </si>
  <si>
    <t>Invulschema Rekenhulp</t>
  </si>
  <si>
    <t>Rekenhulp berekening Belgisch loon 2013</t>
  </si>
  <si>
    <t>1662,52,827</t>
  </si>
  <si>
    <t>Zaamslag</t>
  </si>
  <si>
    <t xml:space="preserve">4543 PV </t>
  </si>
  <si>
    <t>BVBA Cabona</t>
  </si>
  <si>
    <r>
      <rPr>
        <b/>
        <i/>
        <sz val="9"/>
        <rFont val="Arial"/>
        <family val="2"/>
      </rPr>
      <t>Tel op:</t>
    </r>
    <r>
      <rPr>
        <b/>
        <sz val="9"/>
        <rFont val="Arial"/>
        <family val="2"/>
      </rPr>
      <t xml:space="preserve"> Totaal bruto loon</t>
    </r>
  </si>
  <si>
    <t>RSZ premies</t>
  </si>
  <si>
    <t>Aftrekbaar 73% van 2c</t>
  </si>
  <si>
    <r>
      <rPr>
        <b/>
        <i/>
        <sz val="9"/>
        <rFont val="Arial"/>
        <family val="2"/>
      </rPr>
      <t>Tel op:</t>
    </r>
    <r>
      <rPr>
        <b/>
        <sz val="9"/>
        <rFont val="Arial"/>
        <family val="2"/>
      </rPr>
      <t xml:space="preserve"> Totale inkomsten waarovewr geen RSZ is ingehouden</t>
    </r>
  </si>
  <si>
    <t>Tel op: A min B plus C</t>
  </si>
  <si>
    <t>Ingehouden RSZ en Bijz. bijdrage Sociale Zekerheid</t>
  </si>
  <si>
    <t>B.I.J. Voorbeeld</t>
  </si>
  <si>
    <t>Fictiestraat 2</t>
  </si>
</sst>
</file>

<file path=xl/styles.xml><?xml version="1.0" encoding="utf-8"?>
<styleSheet xmlns="http://schemas.openxmlformats.org/spreadsheetml/2006/main">
  <numFmts count="4">
    <numFmt numFmtId="44" formatCode="_ &quot;€&quot;\ * #,##0.00_ ;_ &quot;€&quot;\ * \-#,##0.00_ ;_ &quot;€&quot;\ * &quot;-&quot;??_ ;_ @_ "/>
    <numFmt numFmtId="43" formatCode="_ * #,##0.00_ ;_ * \-#,##0.00_ ;_ * &quot;-&quot;??_ ;_ @_ "/>
    <numFmt numFmtId="164" formatCode="_-&quot;€&quot;\ * #,##0.00_-;_-&quot;€&quot;\ * #,##0.00\-;_-&quot;€&quot;\ * &quot;-&quot;??_-;_-@_-"/>
    <numFmt numFmtId="165" formatCode="m/d/yyyy;@"/>
  </numFmts>
  <fonts count="20">
    <font>
      <sz val="10"/>
      <name val="Arial"/>
      <family val="2"/>
    </font>
    <font>
      <sz val="10"/>
      <name val="Arial"/>
      <family val="2"/>
    </font>
    <font>
      <sz val="12"/>
      <name val="Arial"/>
      <family val="2"/>
    </font>
    <font>
      <b/>
      <sz val="10"/>
      <name val="Arial"/>
      <family val="2"/>
    </font>
    <font>
      <i/>
      <sz val="10"/>
      <name val="Arial"/>
      <family val="2"/>
    </font>
    <font>
      <b/>
      <i/>
      <sz val="10"/>
      <name val="Arial"/>
      <family val="2"/>
    </font>
    <font>
      <b/>
      <u/>
      <sz val="12"/>
      <name val="Arial"/>
      <family val="2"/>
    </font>
    <font>
      <b/>
      <i/>
      <u/>
      <sz val="12"/>
      <name val="Arial"/>
      <family val="2"/>
    </font>
    <font>
      <sz val="9"/>
      <name val="Arial"/>
      <family val="2"/>
    </font>
    <font>
      <b/>
      <sz val="9"/>
      <name val="Arial"/>
      <family val="2"/>
    </font>
    <font>
      <b/>
      <i/>
      <sz val="9"/>
      <name val="Arial"/>
      <family val="2"/>
    </font>
    <font>
      <i/>
      <sz val="9"/>
      <name val="Arial"/>
      <family val="2"/>
    </font>
    <font>
      <i/>
      <sz val="12"/>
      <name val="Arial"/>
      <family val="2"/>
    </font>
    <font>
      <b/>
      <sz val="9"/>
      <color indexed="81"/>
      <name val="Tahoma"/>
      <family val="2"/>
    </font>
    <font>
      <sz val="9"/>
      <color indexed="81"/>
      <name val="Tahoma"/>
      <family val="2"/>
    </font>
    <font>
      <b/>
      <sz val="8"/>
      <color indexed="81"/>
      <name val="Tahoma"/>
      <family val="2"/>
    </font>
    <font>
      <sz val="8"/>
      <color indexed="81"/>
      <name val="Tahoma"/>
      <family val="2"/>
    </font>
    <font>
      <b/>
      <sz val="9"/>
      <color indexed="81"/>
      <name val="Tahoma"/>
      <charset val="1"/>
    </font>
    <font>
      <sz val="9"/>
      <color indexed="81"/>
      <name val="Tahoma"/>
      <charset val="1"/>
    </font>
    <font>
      <b/>
      <u/>
      <sz val="9"/>
      <color indexed="81"/>
      <name val="Tahoma"/>
      <family val="2"/>
    </font>
  </fonts>
  <fills count="5">
    <fill>
      <patternFill patternType="none"/>
    </fill>
    <fill>
      <patternFill patternType="gray125"/>
    </fill>
    <fill>
      <patternFill patternType="solid">
        <fgColor theme="3" tint="0.79998168889431442"/>
        <bgColor indexed="64"/>
      </patternFill>
    </fill>
    <fill>
      <patternFill patternType="solid">
        <fgColor indexed="22"/>
        <bgColor indexed="64"/>
      </patternFill>
    </fill>
    <fill>
      <patternFill patternType="solid">
        <fgColor theme="0" tint="-4.9989318521683403E-2"/>
        <bgColor indexed="64"/>
      </patternFill>
    </fill>
  </fills>
  <borders count="11">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right/>
      <top/>
      <bottom style="medium">
        <color indexed="64"/>
      </bottom>
      <diagonal/>
    </border>
  </borders>
  <cellStyleXfs count="3">
    <xf numFmtId="0" fontId="0" fillId="0" borderId="0"/>
    <xf numFmtId="164" fontId="1" fillId="0" borderId="0" applyFont="0" applyFill="0" applyBorder="0" applyAlignment="0" applyProtection="0"/>
    <xf numFmtId="164" fontId="1" fillId="0" borderId="0" applyFont="0" applyFill="0" applyBorder="0" applyAlignment="0" applyProtection="0"/>
  </cellStyleXfs>
  <cellXfs count="103">
    <xf numFmtId="0" fontId="0" fillId="0" borderId="0" xfId="0"/>
    <xf numFmtId="43" fontId="0" fillId="0" borderId="0" xfId="0" applyNumberFormat="1"/>
    <xf numFmtId="0" fontId="2" fillId="0" borderId="0" xfId="0" applyFont="1"/>
    <xf numFmtId="0" fontId="3" fillId="0" borderId="0" xfId="0" applyFont="1"/>
    <xf numFmtId="43" fontId="3" fillId="0" borderId="0" xfId="0" applyNumberFormat="1" applyFont="1" applyProtection="1"/>
    <xf numFmtId="0" fontId="5" fillId="0" borderId="0" xfId="0" applyFont="1"/>
    <xf numFmtId="0" fontId="0" fillId="0" borderId="1" xfId="0" applyBorder="1"/>
    <xf numFmtId="0" fontId="1" fillId="0" borderId="2" xfId="0" applyFont="1" applyBorder="1"/>
    <xf numFmtId="0" fontId="0" fillId="0" borderId="3" xfId="0" applyBorder="1"/>
    <xf numFmtId="43" fontId="3" fillId="0" borderId="2" xfId="0" applyNumberFormat="1" applyFont="1" applyBorder="1" applyProtection="1"/>
    <xf numFmtId="0" fontId="0" fillId="0" borderId="4" xfId="0" applyBorder="1"/>
    <xf numFmtId="0" fontId="0" fillId="0" borderId="0" xfId="0" applyBorder="1"/>
    <xf numFmtId="0" fontId="0" fillId="0" borderId="5" xfId="0" applyBorder="1"/>
    <xf numFmtId="43" fontId="0" fillId="0" borderId="4" xfId="0" applyNumberFormat="1" applyFill="1" applyBorder="1"/>
    <xf numFmtId="43" fontId="3" fillId="0" borderId="2" xfId="0" applyNumberFormat="1" applyFont="1" applyFill="1" applyBorder="1" applyProtection="1"/>
    <xf numFmtId="43" fontId="3" fillId="0" borderId="0" xfId="0" applyNumberFormat="1" applyFont="1" applyFill="1" applyProtection="1"/>
    <xf numFmtId="9" fontId="0" fillId="0" borderId="4" xfId="0" applyNumberFormat="1" applyBorder="1"/>
    <xf numFmtId="9" fontId="0" fillId="0" borderId="6" xfId="0" applyNumberFormat="1" applyBorder="1"/>
    <xf numFmtId="0" fontId="0" fillId="0" borderId="7" xfId="0" applyBorder="1"/>
    <xf numFmtId="0" fontId="0" fillId="0" borderId="8" xfId="0" applyBorder="1"/>
    <xf numFmtId="164" fontId="0" fillId="0" borderId="0" xfId="1" applyFont="1"/>
    <xf numFmtId="0" fontId="0" fillId="3" borderId="0" xfId="0" applyFill="1"/>
    <xf numFmtId="164" fontId="8" fillId="0" borderId="1" xfId="1" applyFont="1" applyBorder="1"/>
    <xf numFmtId="0" fontId="8" fillId="0" borderId="2" xfId="0" applyFont="1" applyBorder="1"/>
    <xf numFmtId="0" fontId="8" fillId="0" borderId="3" xfId="0" applyFont="1" applyBorder="1"/>
    <xf numFmtId="0" fontId="8" fillId="0" borderId="0" xfId="0" applyFont="1"/>
    <xf numFmtId="43" fontId="9" fillId="0" borderId="9" xfId="1" applyNumberFormat="1" applyFont="1" applyBorder="1"/>
    <xf numFmtId="43" fontId="8" fillId="0" borderId="0" xfId="0" applyNumberFormat="1" applyFont="1"/>
    <xf numFmtId="0" fontId="8" fillId="3" borderId="0" xfId="0" applyFont="1" applyFill="1"/>
    <xf numFmtId="164" fontId="8" fillId="4" borderId="4" xfId="1" applyFont="1" applyFill="1" applyBorder="1" applyProtection="1">
      <protection locked="0"/>
    </xf>
    <xf numFmtId="0" fontId="8" fillId="0" borderId="0" xfId="0" applyFont="1" applyBorder="1"/>
    <xf numFmtId="0" fontId="8" fillId="0" borderId="5" xfId="0" applyFont="1" applyBorder="1"/>
    <xf numFmtId="0" fontId="9" fillId="0" borderId="0" xfId="0" applyFont="1"/>
    <xf numFmtId="43" fontId="9" fillId="0" borderId="0" xfId="1" applyNumberFormat="1" applyFont="1"/>
    <xf numFmtId="0" fontId="10" fillId="0" borderId="0" xfId="0" applyFont="1" applyAlignment="1">
      <alignment horizontal="left"/>
    </xf>
    <xf numFmtId="164" fontId="8" fillId="0" borderId="4" xfId="1" applyFont="1" applyBorder="1"/>
    <xf numFmtId="0" fontId="10" fillId="0" borderId="0" xfId="0" applyFont="1" applyBorder="1"/>
    <xf numFmtId="164" fontId="8" fillId="0" borderId="6" xfId="1" applyFont="1" applyBorder="1"/>
    <xf numFmtId="0" fontId="8" fillId="0" borderId="7" xfId="0" applyFont="1" applyBorder="1"/>
    <xf numFmtId="0" fontId="8" fillId="0" borderId="8" xfId="0" applyFont="1" applyBorder="1"/>
    <xf numFmtId="164" fontId="8" fillId="0" borderId="0" xfId="1" applyFont="1"/>
    <xf numFmtId="0" fontId="9" fillId="0" borderId="0" xfId="0" applyFont="1" applyFill="1"/>
    <xf numFmtId="43" fontId="9" fillId="0" borderId="0" xfId="1" applyNumberFormat="1" applyFont="1" applyFill="1" applyBorder="1"/>
    <xf numFmtId="43" fontId="8" fillId="0" borderId="0" xfId="0" applyNumberFormat="1" applyFont="1" applyFill="1"/>
    <xf numFmtId="0" fontId="10" fillId="0" borderId="0" xfId="0" applyFont="1" applyFill="1" applyAlignment="1">
      <alignment horizontal="left"/>
    </xf>
    <xf numFmtId="0" fontId="0" fillId="4" borderId="4" xfId="0" applyFill="1" applyBorder="1" applyAlignment="1" applyProtection="1">
      <protection locked="0"/>
    </xf>
    <xf numFmtId="0" fontId="1" fillId="0" borderId="0" xfId="0" applyFont="1" applyBorder="1" applyAlignment="1"/>
    <xf numFmtId="0" fontId="10" fillId="0" borderId="5" xfId="0" applyFont="1" applyBorder="1" applyAlignment="1">
      <alignment horizontal="left"/>
    </xf>
    <xf numFmtId="0" fontId="9" fillId="0" borderId="0" xfId="0" applyFont="1" applyFill="1" applyAlignment="1"/>
    <xf numFmtId="43" fontId="9" fillId="0" borderId="2" xfId="1" applyNumberFormat="1" applyFont="1" applyFill="1" applyBorder="1"/>
    <xf numFmtId="0" fontId="0" fillId="4" borderId="6" xfId="0" applyFill="1" applyBorder="1" applyAlignment="1" applyProtection="1">
      <protection locked="0"/>
    </xf>
    <xf numFmtId="0" fontId="1" fillId="0" borderId="7" xfId="0" applyFont="1" applyBorder="1" applyAlignment="1"/>
    <xf numFmtId="0" fontId="10" fillId="0" borderId="8" xfId="0" applyFont="1" applyBorder="1" applyAlignment="1">
      <alignment horizontal="left"/>
    </xf>
    <xf numFmtId="0" fontId="10" fillId="3" borderId="0" xfId="0" applyFont="1" applyFill="1" applyAlignment="1">
      <alignment horizontal="left"/>
    </xf>
    <xf numFmtId="43" fontId="9" fillId="0" borderId="10" xfId="1" applyNumberFormat="1" applyFont="1" applyBorder="1"/>
    <xf numFmtId="0" fontId="8" fillId="0" borderId="0" xfId="0" applyFont="1" applyAlignment="1">
      <alignment horizontal="left"/>
    </xf>
    <xf numFmtId="0" fontId="8" fillId="0" borderId="5" xfId="0" applyFont="1" applyBorder="1" applyAlignment="1">
      <alignment horizontal="left"/>
    </xf>
    <xf numFmtId="0" fontId="10" fillId="0" borderId="7" xfId="0" applyFont="1" applyBorder="1"/>
    <xf numFmtId="43" fontId="9" fillId="0" borderId="0" xfId="0" applyNumberFormat="1" applyFont="1"/>
    <xf numFmtId="164" fontId="8" fillId="0" borderId="0" xfId="1" applyFont="1" applyBorder="1"/>
    <xf numFmtId="43" fontId="8" fillId="0" borderId="2" xfId="1" applyNumberFormat="1" applyFont="1" applyBorder="1"/>
    <xf numFmtId="43" fontId="8" fillId="0" borderId="0" xfId="1" applyNumberFormat="1" applyFont="1"/>
    <xf numFmtId="0" fontId="0" fillId="0" borderId="0" xfId="0" applyAlignment="1"/>
    <xf numFmtId="0" fontId="8" fillId="0" borderId="0" xfId="0" applyFont="1" applyAlignment="1"/>
    <xf numFmtId="0" fontId="8" fillId="0" borderId="6" xfId="0" applyFont="1" applyBorder="1"/>
    <xf numFmtId="0" fontId="10" fillId="4" borderId="0" xfId="0" applyFont="1" applyFill="1" applyAlignment="1" applyProtection="1">
      <alignment horizontal="left"/>
      <protection locked="0"/>
    </xf>
    <xf numFmtId="0" fontId="10" fillId="0" borderId="0" xfId="0" applyFont="1"/>
    <xf numFmtId="0" fontId="8" fillId="0" borderId="4" xfId="0" applyFont="1" applyBorder="1"/>
    <xf numFmtId="14" fontId="10" fillId="4" borderId="0" xfId="0" applyNumberFormat="1" applyFont="1" applyFill="1" applyAlignment="1" applyProtection="1">
      <alignment horizontal="left"/>
      <protection locked="0"/>
    </xf>
    <xf numFmtId="9" fontId="8" fillId="4" borderId="4" xfId="0" applyNumberFormat="1" applyFont="1" applyFill="1" applyBorder="1" applyProtection="1">
      <protection locked="0"/>
    </xf>
    <xf numFmtId="0" fontId="2" fillId="0" borderId="2" xfId="0" applyFont="1" applyBorder="1"/>
    <xf numFmtId="0" fontId="12" fillId="0" borderId="2" xfId="0" applyFont="1" applyBorder="1"/>
    <xf numFmtId="43" fontId="8" fillId="0" borderId="0" xfId="1" applyNumberFormat="1" applyFont="1" applyBorder="1"/>
    <xf numFmtId="43" fontId="8" fillId="0" borderId="0" xfId="0" applyNumberFormat="1" applyFont="1" applyBorder="1"/>
    <xf numFmtId="0" fontId="9" fillId="0" borderId="8" xfId="0" applyFont="1" applyBorder="1" applyAlignment="1">
      <alignment horizontal="left"/>
    </xf>
    <xf numFmtId="0" fontId="9" fillId="0" borderId="7" xfId="0" applyFont="1" applyBorder="1"/>
    <xf numFmtId="164" fontId="8" fillId="4" borderId="1" xfId="1" applyFont="1" applyFill="1" applyBorder="1" applyProtection="1">
      <protection locked="0"/>
    </xf>
    <xf numFmtId="164" fontId="8" fillId="0" borderId="1" xfId="1" applyFont="1" applyBorder="1" applyProtection="1"/>
    <xf numFmtId="164" fontId="8" fillId="0" borderId="0" xfId="1" applyFont="1" applyProtection="1"/>
    <xf numFmtId="164" fontId="8" fillId="0" borderId="6" xfId="1" applyFont="1" applyBorder="1" applyProtection="1"/>
    <xf numFmtId="44" fontId="8" fillId="0" borderId="1" xfId="0" applyNumberFormat="1" applyFont="1" applyBorder="1" applyProtection="1"/>
    <xf numFmtId="164" fontId="8" fillId="0" borderId="0" xfId="1" applyFont="1" applyFill="1" applyBorder="1" applyProtection="1"/>
    <xf numFmtId="164" fontId="8" fillId="0" borderId="6" xfId="1" applyFont="1" applyFill="1" applyBorder="1" applyProtection="1"/>
    <xf numFmtId="0" fontId="8" fillId="0" borderId="0" xfId="0" applyFont="1" applyAlignment="1"/>
    <xf numFmtId="0" fontId="7" fillId="2" borderId="0" xfId="0" applyFont="1" applyFill="1" applyAlignment="1"/>
    <xf numFmtId="0" fontId="6" fillId="2" borderId="0" xfId="0" applyFont="1" applyFill="1" applyAlignment="1"/>
    <xf numFmtId="0" fontId="10" fillId="0" borderId="0" xfId="0" applyFont="1" applyAlignment="1" applyProtection="1">
      <alignment horizontal="left"/>
    </xf>
    <xf numFmtId="0" fontId="5" fillId="0" borderId="0" xfId="0" applyFont="1" applyAlignment="1" applyProtection="1">
      <alignment horizontal="left"/>
    </xf>
    <xf numFmtId="49" fontId="5" fillId="0" borderId="0" xfId="0" applyNumberFormat="1" applyFont="1" applyFill="1" applyBorder="1" applyAlignment="1" applyProtection="1">
      <alignment horizontal="left"/>
    </xf>
    <xf numFmtId="165" fontId="10" fillId="0" borderId="0" xfId="0" applyNumberFormat="1" applyFont="1" applyAlignment="1" applyProtection="1">
      <alignment horizontal="left"/>
    </xf>
    <xf numFmtId="165" fontId="5" fillId="0" borderId="0" xfId="0" applyNumberFormat="1" applyFont="1" applyAlignment="1" applyProtection="1">
      <alignment horizontal="left"/>
    </xf>
    <xf numFmtId="43" fontId="10" fillId="0" borderId="0" xfId="0" applyNumberFormat="1" applyFont="1" applyAlignment="1" applyProtection="1">
      <alignment horizontal="left"/>
    </xf>
    <xf numFmtId="43" fontId="5" fillId="0" borderId="0" xfId="0" applyNumberFormat="1" applyFont="1" applyAlignment="1" applyProtection="1">
      <alignment horizontal="left"/>
    </xf>
    <xf numFmtId="0" fontId="0" fillId="0" borderId="0" xfId="0" applyAlignment="1"/>
    <xf numFmtId="0" fontId="10" fillId="3" borderId="0" xfId="0" applyFont="1" applyFill="1" applyAlignment="1"/>
    <xf numFmtId="0" fontId="9" fillId="0" borderId="0" xfId="0" applyFont="1" applyAlignment="1"/>
    <xf numFmtId="0" fontId="10" fillId="0" borderId="0" xfId="0" applyFont="1" applyAlignment="1"/>
    <xf numFmtId="0" fontId="9" fillId="3" borderId="0" xfId="0" applyFont="1" applyFill="1" applyAlignment="1"/>
    <xf numFmtId="0" fontId="8" fillId="0" borderId="0" xfId="0" applyFont="1" applyFill="1" applyAlignment="1"/>
    <xf numFmtId="0" fontId="1" fillId="0" borderId="0" xfId="0" applyFont="1" applyAlignment="1"/>
    <xf numFmtId="0" fontId="9" fillId="0" borderId="0" xfId="0" applyFont="1" applyFill="1" applyAlignment="1"/>
    <xf numFmtId="0" fontId="9" fillId="3" borderId="0" xfId="0" applyFont="1" applyFill="1" applyAlignment="1">
      <alignment vertical="top" wrapText="1"/>
    </xf>
    <xf numFmtId="0" fontId="4" fillId="0" borderId="0" xfId="0" applyFont="1" applyAlignment="1"/>
  </cellXfs>
  <cellStyles count="3">
    <cellStyle name="Standaard" xfId="0" builtinId="0"/>
    <cellStyle name="Valuta" xfId="1" builtinId="4"/>
    <cellStyle name="Valuta 2"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M69"/>
  <sheetViews>
    <sheetView tabSelected="1" workbookViewId="0">
      <selection activeCell="C25" sqref="C25"/>
    </sheetView>
  </sheetViews>
  <sheetFormatPr defaultRowHeight="12.75"/>
  <cols>
    <col min="1" max="1" width="3.7109375" customWidth="1"/>
    <col min="2" max="2" width="68.5703125" customWidth="1"/>
    <col min="3" max="3" width="13.7109375" customWidth="1"/>
    <col min="4" max="4" width="2.7109375" customWidth="1"/>
    <col min="5" max="5" width="3.140625" customWidth="1"/>
    <col min="6" max="6" width="15.7109375" customWidth="1"/>
    <col min="7" max="7" width="40.7109375" customWidth="1"/>
    <col min="8" max="9" width="10.7109375" style="1" customWidth="1"/>
    <col min="10" max="10" width="2.140625" customWidth="1"/>
  </cols>
  <sheetData>
    <row r="1" spans="1:13" s="2" customFormat="1" ht="15.75">
      <c r="A1" s="70"/>
      <c r="B1" s="71" t="s">
        <v>82</v>
      </c>
      <c r="C1" s="70"/>
      <c r="E1" s="84" t="s">
        <v>83</v>
      </c>
      <c r="F1" s="85"/>
      <c r="G1" s="85"/>
      <c r="H1" s="85"/>
      <c r="I1" s="85"/>
      <c r="J1" s="85"/>
    </row>
    <row r="2" spans="1:13" s="25" customFormat="1" ht="12" customHeight="1">
      <c r="A2" s="31"/>
      <c r="B2" s="36" t="s">
        <v>81</v>
      </c>
      <c r="C2" s="67"/>
      <c r="H2" s="27"/>
      <c r="I2" s="27"/>
    </row>
    <row r="3" spans="1:13" s="25" customFormat="1" ht="12" customHeight="1">
      <c r="A3" s="31" t="s">
        <v>65</v>
      </c>
      <c r="B3" s="30" t="s">
        <v>80</v>
      </c>
      <c r="C3" s="69">
        <v>0.2</v>
      </c>
      <c r="F3" s="66" t="s">
        <v>79</v>
      </c>
      <c r="G3" s="65" t="s">
        <v>94</v>
      </c>
      <c r="H3" s="86"/>
      <c r="I3" s="86"/>
      <c r="J3" s="87"/>
    </row>
    <row r="4" spans="1:13" s="25" customFormat="1" ht="12" customHeight="1">
      <c r="A4" s="24"/>
      <c r="B4" s="23" t="s">
        <v>67</v>
      </c>
      <c r="C4" s="80">
        <f>C3*C9</f>
        <v>7000</v>
      </c>
      <c r="F4" s="66" t="s">
        <v>78</v>
      </c>
      <c r="G4" s="65" t="s">
        <v>84</v>
      </c>
      <c r="H4" s="88"/>
      <c r="I4" s="88"/>
      <c r="J4" s="88"/>
    </row>
    <row r="5" spans="1:13" s="25" customFormat="1" ht="12" customHeight="1">
      <c r="F5" s="66" t="s">
        <v>77</v>
      </c>
      <c r="G5" s="68">
        <v>26616</v>
      </c>
      <c r="H5" s="89"/>
      <c r="I5" s="89"/>
      <c r="J5" s="90"/>
    </row>
    <row r="6" spans="1:13" s="25" customFormat="1" ht="12" customHeight="1">
      <c r="A6" s="52">
        <v>1</v>
      </c>
      <c r="B6" s="57" t="s">
        <v>72</v>
      </c>
      <c r="C6" s="64"/>
      <c r="F6" s="66" t="s">
        <v>76</v>
      </c>
      <c r="G6" s="65" t="s">
        <v>95</v>
      </c>
      <c r="H6" s="91"/>
      <c r="I6" s="91"/>
      <c r="J6" s="92"/>
      <c r="L6" s="32"/>
      <c r="M6" s="55"/>
    </row>
    <row r="7" spans="1:13" s="25" customFormat="1" ht="12" customHeight="1">
      <c r="A7" s="56" t="s">
        <v>69</v>
      </c>
      <c r="B7" s="30" t="s">
        <v>71</v>
      </c>
      <c r="C7" s="29">
        <v>20252</v>
      </c>
      <c r="F7" s="66" t="s">
        <v>75</v>
      </c>
      <c r="G7" s="65" t="s">
        <v>86</v>
      </c>
      <c r="H7" s="86"/>
      <c r="I7" s="86"/>
      <c r="J7" s="87"/>
    </row>
    <row r="8" spans="1:13" s="25" customFormat="1" ht="12" customHeight="1">
      <c r="A8" s="31" t="s">
        <v>69</v>
      </c>
      <c r="B8" s="30" t="s">
        <v>68</v>
      </c>
      <c r="C8" s="29">
        <v>3336</v>
      </c>
      <c r="F8" s="66" t="s">
        <v>74</v>
      </c>
      <c r="G8" s="65" t="s">
        <v>85</v>
      </c>
      <c r="H8" s="86"/>
      <c r="I8" s="86"/>
      <c r="J8" s="87"/>
    </row>
    <row r="9" spans="1:13" s="25" customFormat="1" ht="12" customHeight="1">
      <c r="A9" s="56" t="s">
        <v>65</v>
      </c>
      <c r="B9" s="30" t="s">
        <v>66</v>
      </c>
      <c r="C9" s="29">
        <v>35000</v>
      </c>
      <c r="F9" s="66" t="s">
        <v>73</v>
      </c>
      <c r="G9" s="65" t="s">
        <v>87</v>
      </c>
      <c r="H9" s="83"/>
      <c r="I9" s="83"/>
      <c r="J9" s="93"/>
    </row>
    <row r="10" spans="1:13" s="25" customFormat="1" ht="12" customHeight="1">
      <c r="A10" s="24" t="s">
        <v>65</v>
      </c>
      <c r="B10" s="23" t="s">
        <v>64</v>
      </c>
      <c r="C10" s="76">
        <v>2000</v>
      </c>
      <c r="H10" s="27"/>
      <c r="I10" s="27"/>
    </row>
    <row r="11" spans="1:13" s="25" customFormat="1" ht="12" customHeight="1">
      <c r="A11" s="30"/>
      <c r="B11" s="30"/>
      <c r="C11" s="81"/>
      <c r="E11" s="53">
        <v>1</v>
      </c>
      <c r="F11" s="94" t="s">
        <v>72</v>
      </c>
      <c r="G11" s="94"/>
      <c r="H11" s="27"/>
      <c r="I11" s="27"/>
    </row>
    <row r="12" spans="1:13" s="25" customFormat="1" ht="12" customHeight="1">
      <c r="A12" s="74">
        <v>2</v>
      </c>
      <c r="B12" s="75" t="s">
        <v>93</v>
      </c>
      <c r="C12" s="82"/>
      <c r="E12" s="55" t="s">
        <v>69</v>
      </c>
      <c r="F12" s="83" t="s">
        <v>70</v>
      </c>
      <c r="G12" s="83"/>
      <c r="H12" s="61">
        <f>C7+C8</f>
        <v>23588</v>
      </c>
      <c r="I12" s="27"/>
    </row>
    <row r="13" spans="1:13" s="25" customFormat="1" ht="12" customHeight="1">
      <c r="A13" s="56" t="s">
        <v>59</v>
      </c>
      <c r="B13" s="30" t="s">
        <v>63</v>
      </c>
      <c r="C13" s="29">
        <v>2596</v>
      </c>
      <c r="E13" s="55" t="s">
        <v>65</v>
      </c>
      <c r="F13" s="83" t="s">
        <v>67</v>
      </c>
      <c r="G13" s="83"/>
      <c r="H13" s="60">
        <f>MAX(C4-C10,0)</f>
        <v>5000</v>
      </c>
      <c r="I13" s="27"/>
    </row>
    <row r="14" spans="1:13" s="25" customFormat="1" ht="12" customHeight="1">
      <c r="A14" s="56" t="s">
        <v>58</v>
      </c>
      <c r="B14" s="30" t="s">
        <v>62</v>
      </c>
      <c r="C14" s="29">
        <v>112</v>
      </c>
      <c r="E14" s="55" t="s">
        <v>61</v>
      </c>
      <c r="F14" s="95" t="s">
        <v>88</v>
      </c>
      <c r="G14" s="95"/>
      <c r="H14" s="27"/>
      <c r="I14" s="33">
        <f>SUM(H12:H13)</f>
        <v>28588</v>
      </c>
      <c r="J14" s="32" t="s">
        <v>22</v>
      </c>
    </row>
    <row r="15" spans="1:13" s="25" customFormat="1" ht="12" customHeight="1">
      <c r="A15" s="24"/>
      <c r="B15" s="23"/>
      <c r="C15" s="77"/>
      <c r="E15" s="55"/>
      <c r="F15" s="83"/>
      <c r="G15" s="83"/>
      <c r="H15" s="27"/>
      <c r="I15" s="27"/>
    </row>
    <row r="16" spans="1:13" s="25" customFormat="1" ht="12" customHeight="1">
      <c r="C16" s="78"/>
      <c r="E16" s="53">
        <v>2</v>
      </c>
      <c r="F16" s="94" t="s">
        <v>60</v>
      </c>
      <c r="G16" s="94"/>
      <c r="H16" s="27"/>
      <c r="I16" s="27"/>
    </row>
    <row r="17" spans="1:10" s="25" customFormat="1" ht="12" customHeight="1">
      <c r="A17" s="52">
        <v>3</v>
      </c>
      <c r="B17" s="57" t="s">
        <v>54</v>
      </c>
      <c r="C17" s="79"/>
      <c r="E17" s="55" t="s">
        <v>59</v>
      </c>
      <c r="F17" s="83" t="s">
        <v>89</v>
      </c>
      <c r="G17" s="83"/>
      <c r="H17" s="61">
        <f>C13</f>
        <v>2596</v>
      </c>
      <c r="I17" s="27"/>
    </row>
    <row r="18" spans="1:10" s="25" customFormat="1" ht="12" customHeight="1">
      <c r="A18" s="56" t="s">
        <v>53</v>
      </c>
      <c r="B18" s="30" t="s">
        <v>52</v>
      </c>
      <c r="C18" s="29">
        <v>500</v>
      </c>
      <c r="E18" s="55" t="s">
        <v>58</v>
      </c>
      <c r="F18" s="83" t="s">
        <v>62</v>
      </c>
      <c r="G18" s="83"/>
      <c r="H18" s="60">
        <f>C14</f>
        <v>112</v>
      </c>
      <c r="I18" s="27"/>
    </row>
    <row r="19" spans="1:10" s="25" customFormat="1" ht="12" customHeight="1">
      <c r="A19" s="56" t="s">
        <v>51</v>
      </c>
      <c r="B19" s="30" t="s">
        <v>50</v>
      </c>
      <c r="C19" s="29">
        <v>1618</v>
      </c>
      <c r="E19" s="55" t="s">
        <v>57</v>
      </c>
      <c r="F19" s="95" t="s">
        <v>56</v>
      </c>
      <c r="G19" s="95"/>
      <c r="H19" s="61">
        <f>SUM(H17:H18)</f>
        <v>2708</v>
      </c>
      <c r="I19" s="27"/>
    </row>
    <row r="20" spans="1:10" s="25" customFormat="1" ht="12" customHeight="1">
      <c r="A20" s="56" t="s">
        <v>49</v>
      </c>
      <c r="B20" s="30" t="s">
        <v>48</v>
      </c>
      <c r="C20" s="29"/>
      <c r="E20" s="55" t="s">
        <v>55</v>
      </c>
      <c r="F20" s="96" t="s">
        <v>90</v>
      </c>
      <c r="G20" s="96"/>
      <c r="H20" s="72"/>
      <c r="I20" s="58">
        <f>0.73*H19</f>
        <v>1976.84</v>
      </c>
      <c r="J20" s="25" t="s">
        <v>19</v>
      </c>
    </row>
    <row r="21" spans="1:10" s="25" customFormat="1" ht="12" customHeight="1">
      <c r="A21" s="56" t="s">
        <v>47</v>
      </c>
      <c r="B21" s="30" t="s">
        <v>46</v>
      </c>
      <c r="C21" s="29"/>
      <c r="E21" s="55"/>
      <c r="F21" s="83"/>
      <c r="G21" s="83"/>
      <c r="H21" s="73"/>
      <c r="I21" s="27"/>
    </row>
    <row r="22" spans="1:10" s="25" customFormat="1" ht="12" customHeight="1">
      <c r="A22" s="56" t="s">
        <v>45</v>
      </c>
      <c r="B22" s="30" t="s">
        <v>44</v>
      </c>
      <c r="C22" s="29">
        <v>300</v>
      </c>
      <c r="E22" s="53">
        <v>3</v>
      </c>
      <c r="F22" s="94" t="s">
        <v>54</v>
      </c>
      <c r="G22" s="94"/>
      <c r="H22" s="27"/>
      <c r="I22" s="27"/>
    </row>
    <row r="23" spans="1:10" s="25" customFormat="1" ht="12" customHeight="1">
      <c r="A23" s="56" t="s">
        <v>43</v>
      </c>
      <c r="B23" s="30" t="s">
        <v>42</v>
      </c>
      <c r="C23" s="29"/>
      <c r="E23" s="55" t="s">
        <v>53</v>
      </c>
      <c r="F23" s="83" t="s">
        <v>52</v>
      </c>
      <c r="G23" s="83"/>
      <c r="H23" s="61">
        <f t="shared" ref="H23:H30" si="0">C18</f>
        <v>500</v>
      </c>
      <c r="I23" s="27"/>
    </row>
    <row r="24" spans="1:10" s="25" customFormat="1" ht="12" customHeight="1">
      <c r="A24" s="56" t="s">
        <v>41</v>
      </c>
      <c r="B24" s="63" t="s">
        <v>40</v>
      </c>
      <c r="C24" s="29">
        <v>300</v>
      </c>
      <c r="E24" s="55" t="s">
        <v>51</v>
      </c>
      <c r="F24" s="83" t="s">
        <v>50</v>
      </c>
      <c r="G24" s="83"/>
      <c r="H24" s="61">
        <f t="shared" si="0"/>
        <v>1618</v>
      </c>
      <c r="I24" s="27"/>
    </row>
    <row r="25" spans="1:10" s="25" customFormat="1" ht="12" customHeight="1">
      <c r="A25" s="31" t="s">
        <v>39</v>
      </c>
      <c r="B25" s="30" t="s">
        <v>38</v>
      </c>
      <c r="C25" s="29"/>
      <c r="E25" s="55" t="s">
        <v>49</v>
      </c>
      <c r="F25" s="83" t="s">
        <v>48</v>
      </c>
      <c r="G25" s="83"/>
      <c r="H25" s="61">
        <f t="shared" si="0"/>
        <v>0</v>
      </c>
      <c r="I25" s="27"/>
    </row>
    <row r="26" spans="1:10" s="25" customFormat="1" ht="12" customHeight="1">
      <c r="A26" s="24"/>
      <c r="B26" s="23"/>
      <c r="C26" s="22"/>
      <c r="E26" s="55" t="s">
        <v>47</v>
      </c>
      <c r="F26" s="83" t="s">
        <v>46</v>
      </c>
      <c r="G26" s="83"/>
      <c r="H26" s="61">
        <f t="shared" si="0"/>
        <v>0</v>
      </c>
      <c r="I26" s="27"/>
    </row>
    <row r="27" spans="1:10" s="25" customFormat="1" ht="12" customHeight="1">
      <c r="A27" s="30"/>
      <c r="B27" s="30"/>
      <c r="C27" s="59"/>
      <c r="E27" s="55" t="s">
        <v>45</v>
      </c>
      <c r="F27" s="83" t="s">
        <v>44</v>
      </c>
      <c r="G27" s="83"/>
      <c r="H27" s="61">
        <f t="shared" si="0"/>
        <v>300</v>
      </c>
      <c r="I27" s="27"/>
    </row>
    <row r="28" spans="1:10" s="25" customFormat="1" ht="12" customHeight="1">
      <c r="A28" s="52">
        <v>4</v>
      </c>
      <c r="B28" s="57" t="s">
        <v>34</v>
      </c>
      <c r="C28" s="37"/>
      <c r="E28" s="55" t="s">
        <v>43</v>
      </c>
      <c r="F28" s="83" t="s">
        <v>42</v>
      </c>
      <c r="G28" s="93"/>
      <c r="H28" s="61">
        <f t="shared" si="0"/>
        <v>0</v>
      </c>
      <c r="I28" s="27"/>
    </row>
    <row r="29" spans="1:10" s="25" customFormat="1" ht="12" customHeight="1">
      <c r="A29" s="56" t="s">
        <v>33</v>
      </c>
      <c r="B29" s="30" t="s">
        <v>32</v>
      </c>
      <c r="C29" s="29"/>
      <c r="E29" s="55" t="s">
        <v>41</v>
      </c>
      <c r="F29" s="63" t="s">
        <v>40</v>
      </c>
      <c r="G29" s="62"/>
      <c r="H29" s="61">
        <f t="shared" si="0"/>
        <v>300</v>
      </c>
      <c r="I29" s="27"/>
    </row>
    <row r="30" spans="1:10" s="25" customFormat="1" ht="12" customHeight="1">
      <c r="A30" s="24"/>
      <c r="B30" s="23"/>
      <c r="C30" s="22"/>
      <c r="E30" s="55" t="s">
        <v>39</v>
      </c>
      <c r="F30" s="83" t="s">
        <v>38</v>
      </c>
      <c r="G30" s="83"/>
      <c r="H30" s="60">
        <f t="shared" si="0"/>
        <v>0</v>
      </c>
      <c r="I30" s="27"/>
    </row>
    <row r="31" spans="1:10" s="25" customFormat="1" ht="12" customHeight="1" thickBot="1">
      <c r="C31" s="40"/>
      <c r="E31" s="55" t="s">
        <v>37</v>
      </c>
      <c r="F31" s="95" t="s">
        <v>91</v>
      </c>
      <c r="G31" s="95"/>
      <c r="H31" s="27"/>
      <c r="I31" s="54">
        <f>SUM(H23:H30)</f>
        <v>2718</v>
      </c>
      <c r="J31" s="32" t="s">
        <v>36</v>
      </c>
    </row>
    <row r="32" spans="1:10" s="25" customFormat="1" ht="12" customHeight="1">
      <c r="A32" s="52">
        <v>10</v>
      </c>
      <c r="B32" s="51" t="s">
        <v>14</v>
      </c>
      <c r="C32" s="50"/>
      <c r="E32" s="55"/>
      <c r="F32" s="96" t="s">
        <v>92</v>
      </c>
      <c r="G32" s="96"/>
      <c r="H32" s="27"/>
      <c r="I32" s="58">
        <f>I14-I20+I31</f>
        <v>29329.16</v>
      </c>
      <c r="J32" s="32" t="s">
        <v>35</v>
      </c>
    </row>
    <row r="33" spans="1:10" s="25" customFormat="1" ht="12" customHeight="1">
      <c r="A33" s="47">
        <v>11</v>
      </c>
      <c r="B33" s="46" t="s">
        <v>12</v>
      </c>
      <c r="C33" s="45"/>
      <c r="E33" s="55"/>
      <c r="F33" s="83"/>
      <c r="G33" s="83"/>
      <c r="H33" s="27"/>
      <c r="I33" s="27"/>
    </row>
    <row r="34" spans="1:10" s="25" customFormat="1" ht="12" customHeight="1">
      <c r="A34" s="47">
        <v>12</v>
      </c>
      <c r="B34" s="46" t="s">
        <v>10</v>
      </c>
      <c r="C34" s="45"/>
      <c r="E34" s="53">
        <v>4</v>
      </c>
      <c r="F34" s="94" t="s">
        <v>34</v>
      </c>
      <c r="G34" s="94"/>
      <c r="H34" s="27"/>
      <c r="I34" s="27"/>
    </row>
    <row r="35" spans="1:10" s="25" customFormat="1" ht="12" customHeight="1" thickBot="1">
      <c r="A35" s="24"/>
      <c r="B35" s="23"/>
      <c r="C35" s="22"/>
      <c r="E35" s="55" t="s">
        <v>33</v>
      </c>
      <c r="F35" s="83" t="s">
        <v>32</v>
      </c>
      <c r="G35" s="83"/>
      <c r="H35" s="27"/>
      <c r="I35" s="54">
        <f>C29</f>
        <v>0</v>
      </c>
      <c r="J35" s="32" t="s">
        <v>31</v>
      </c>
    </row>
    <row r="36" spans="1:10" s="25" customFormat="1" ht="12" customHeight="1">
      <c r="C36" s="40"/>
      <c r="E36" s="53"/>
      <c r="F36" s="97" t="s">
        <v>30</v>
      </c>
      <c r="G36" s="97"/>
      <c r="H36" s="27"/>
      <c r="I36" s="26">
        <f>I32-I35</f>
        <v>29329.16</v>
      </c>
      <c r="J36" s="32" t="s">
        <v>29</v>
      </c>
    </row>
    <row r="37" spans="1:10" s="25" customFormat="1" ht="12" customHeight="1">
      <c r="C37" s="40"/>
      <c r="E37" s="44"/>
      <c r="F37" s="48"/>
      <c r="G37" s="48"/>
      <c r="H37" s="43"/>
      <c r="I37" s="42"/>
      <c r="J37" s="41"/>
    </row>
    <row r="38" spans="1:10" s="25" customFormat="1" ht="12" customHeight="1">
      <c r="A38" s="39"/>
      <c r="B38" s="38"/>
      <c r="C38" s="37"/>
      <c r="E38" s="44">
        <v>5</v>
      </c>
      <c r="F38" s="98" t="s">
        <v>28</v>
      </c>
      <c r="G38" s="99"/>
      <c r="H38" s="43"/>
      <c r="I38" s="49">
        <f>I57</f>
        <v>0</v>
      </c>
      <c r="J38" s="41" t="s">
        <v>27</v>
      </c>
    </row>
    <row r="39" spans="1:10" s="25" customFormat="1" ht="12" customHeight="1">
      <c r="A39" s="31"/>
      <c r="B39" s="36" t="s">
        <v>21</v>
      </c>
      <c r="C39" s="35"/>
      <c r="E39" s="44"/>
      <c r="F39" s="48"/>
      <c r="G39" s="48"/>
      <c r="H39" s="43"/>
      <c r="I39" s="42"/>
      <c r="J39" s="41"/>
    </row>
    <row r="40" spans="1:10" s="25" customFormat="1" ht="12" customHeight="1">
      <c r="A40" s="31"/>
      <c r="B40" s="30" t="s">
        <v>18</v>
      </c>
      <c r="C40" s="29"/>
      <c r="E40" s="44">
        <v>6</v>
      </c>
      <c r="F40" s="100" t="s">
        <v>26</v>
      </c>
      <c r="G40" s="93"/>
      <c r="H40" s="43"/>
      <c r="I40" s="42">
        <f>I36+I38</f>
        <v>29329.16</v>
      </c>
      <c r="J40" s="41" t="s">
        <v>25</v>
      </c>
    </row>
    <row r="41" spans="1:10" s="2" customFormat="1" ht="12" customHeight="1">
      <c r="A41" s="24"/>
      <c r="B41" s="23"/>
      <c r="C41" s="22"/>
      <c r="D41" s="25"/>
      <c r="E41" s="25"/>
      <c r="F41" s="83"/>
      <c r="G41" s="83"/>
      <c r="H41" s="27"/>
      <c r="I41" s="27"/>
      <c r="J41" s="25"/>
    </row>
    <row r="42" spans="1:10" s="25" customFormat="1" ht="12" customHeight="1">
      <c r="A42"/>
      <c r="B42"/>
      <c r="C42" s="20"/>
      <c r="D42" s="2"/>
      <c r="E42" s="84" t="s">
        <v>24</v>
      </c>
      <c r="F42" s="85"/>
      <c r="G42" s="85"/>
      <c r="H42" s="85"/>
      <c r="I42" s="85"/>
      <c r="J42" s="85"/>
    </row>
    <row r="43" spans="1:10" s="25" customFormat="1" ht="12" customHeight="1">
      <c r="A43" s="19"/>
      <c r="B43" s="18" t="s">
        <v>16</v>
      </c>
      <c r="C43" s="17">
        <v>0</v>
      </c>
      <c r="D43" s="2"/>
      <c r="F43" s="83"/>
      <c r="G43" s="83"/>
      <c r="H43" s="27"/>
      <c r="I43" s="27"/>
    </row>
    <row r="44" spans="1:10" s="25" customFormat="1" ht="12" customHeight="1">
      <c r="A44" s="12"/>
      <c r="B44" s="11"/>
      <c r="C44" s="16">
        <v>0.14000000000000001</v>
      </c>
      <c r="D44" s="2"/>
      <c r="F44" s="83" t="s">
        <v>23</v>
      </c>
      <c r="G44" s="83"/>
      <c r="H44" s="27"/>
      <c r="I44" s="33">
        <f>I40</f>
        <v>29329.16</v>
      </c>
      <c r="J44" s="32" t="s">
        <v>22</v>
      </c>
    </row>
    <row r="45" spans="1:10" s="25" customFormat="1" ht="12" customHeight="1" thickBot="1">
      <c r="A45" s="12"/>
      <c r="B45" s="11"/>
      <c r="C45" s="16">
        <v>0.2</v>
      </c>
      <c r="D45" s="2"/>
      <c r="E45" s="34">
        <v>8</v>
      </c>
      <c r="F45" s="83" t="s">
        <v>20</v>
      </c>
      <c r="G45" s="83"/>
      <c r="H45" s="27"/>
      <c r="I45" s="33">
        <f>C40</f>
        <v>0</v>
      </c>
      <c r="J45" s="32" t="s">
        <v>19</v>
      </c>
    </row>
    <row r="46" spans="1:10" ht="12" customHeight="1">
      <c r="A46" s="12"/>
      <c r="B46" s="11"/>
      <c r="C46" s="16">
        <v>0.25</v>
      </c>
      <c r="D46" s="25"/>
      <c r="E46" s="28"/>
      <c r="F46" s="101" t="s">
        <v>17</v>
      </c>
      <c r="G46" s="93"/>
      <c r="H46" s="27"/>
      <c r="I46" s="26">
        <f>I44-I45</f>
        <v>29329.16</v>
      </c>
      <c r="J46" s="25"/>
    </row>
    <row r="47" spans="1:10">
      <c r="A47" s="12"/>
      <c r="B47" s="11"/>
      <c r="C47" s="10"/>
      <c r="D47" s="25"/>
      <c r="E47" s="21"/>
      <c r="F47" s="93"/>
      <c r="G47" s="93"/>
    </row>
    <row r="48" spans="1:10" ht="12" customHeight="1">
      <c r="A48" s="12"/>
      <c r="B48" s="11"/>
      <c r="C48" s="13"/>
      <c r="D48" s="25"/>
    </row>
    <row r="49" spans="1:10" ht="12" customHeight="1">
      <c r="A49" s="12"/>
      <c r="B49" s="11"/>
      <c r="C49" s="13"/>
      <c r="E49" s="84" t="s">
        <v>15</v>
      </c>
      <c r="F49" s="85"/>
      <c r="G49" s="85"/>
      <c r="H49" s="85"/>
      <c r="I49" s="85"/>
      <c r="J49" s="85"/>
    </row>
    <row r="50" spans="1:10" ht="12" customHeight="1">
      <c r="A50" s="12"/>
      <c r="B50" s="11"/>
      <c r="C50" s="10"/>
    </row>
    <row r="51" spans="1:10" ht="12" customHeight="1">
      <c r="A51" s="8"/>
      <c r="B51" s="7" t="s">
        <v>2</v>
      </c>
      <c r="C51" s="6"/>
      <c r="E51" s="5">
        <v>10</v>
      </c>
      <c r="F51" s="99" t="s">
        <v>14</v>
      </c>
      <c r="G51" s="93"/>
      <c r="H51" s="4"/>
      <c r="I51" s="15">
        <f>C32</f>
        <v>0</v>
      </c>
      <c r="J51" s="3" t="s">
        <v>13</v>
      </c>
    </row>
    <row r="52" spans="1:10" ht="12" customHeight="1">
      <c r="E52" s="5">
        <v>11</v>
      </c>
      <c r="F52" s="99" t="s">
        <v>12</v>
      </c>
      <c r="G52" s="93"/>
      <c r="H52" s="15">
        <f>C33</f>
        <v>0</v>
      </c>
      <c r="I52" s="4"/>
      <c r="J52" s="3" t="s">
        <v>11</v>
      </c>
    </row>
    <row r="53" spans="1:10" ht="12" customHeight="1">
      <c r="A53" s="2"/>
      <c r="B53" s="2"/>
      <c r="C53" s="2"/>
      <c r="E53" s="5">
        <v>12</v>
      </c>
      <c r="F53" s="99" t="s">
        <v>10</v>
      </c>
      <c r="G53" s="93"/>
      <c r="H53" s="14">
        <f>C34</f>
        <v>0</v>
      </c>
      <c r="I53" s="4"/>
      <c r="J53" s="3" t="s">
        <v>9</v>
      </c>
    </row>
    <row r="54" spans="1:10" ht="15.75" customHeight="1">
      <c r="E54" s="5">
        <v>13</v>
      </c>
      <c r="F54" s="102" t="s">
        <v>8</v>
      </c>
      <c r="G54" s="93"/>
      <c r="H54" s="4"/>
      <c r="I54" s="9">
        <f>SUM(H52:H53)</f>
        <v>0</v>
      </c>
      <c r="J54" s="3" t="s">
        <v>7</v>
      </c>
    </row>
    <row r="55" spans="1:10" ht="12" customHeight="1">
      <c r="E55" s="5">
        <v>14</v>
      </c>
      <c r="F55" s="99" t="s">
        <v>6</v>
      </c>
      <c r="G55" s="93"/>
      <c r="H55" s="4"/>
      <c r="I55" s="4">
        <f>I51-I54</f>
        <v>0</v>
      </c>
      <c r="J55" s="3" t="s">
        <v>5</v>
      </c>
    </row>
    <row r="56" spans="1:10" ht="12" customHeight="1">
      <c r="E56" s="5">
        <v>15</v>
      </c>
      <c r="F56" s="99" t="s">
        <v>4</v>
      </c>
      <c r="G56" s="93"/>
      <c r="H56" s="4"/>
      <c r="I56" s="9">
        <f>(I36+I55)*0.014</f>
        <v>410.60824000000002</v>
      </c>
      <c r="J56" s="3" t="s">
        <v>3</v>
      </c>
    </row>
    <row r="57" spans="1:10" ht="12" customHeight="1">
      <c r="E57" s="5">
        <v>16</v>
      </c>
      <c r="F57" s="102" t="s">
        <v>1</v>
      </c>
      <c r="G57" s="93"/>
      <c r="H57" s="4"/>
      <c r="I57" s="4">
        <f>MAX(0,(I55-I56))</f>
        <v>0</v>
      </c>
      <c r="J57" s="3" t="s">
        <v>0</v>
      </c>
    </row>
    <row r="58" spans="1:10" s="2" customFormat="1" ht="12" customHeight="1">
      <c r="A58"/>
      <c r="B58"/>
      <c r="C58"/>
      <c r="D58"/>
      <c r="E58"/>
      <c r="F58"/>
      <c r="G58"/>
      <c r="H58" s="1"/>
      <c r="I58" s="1"/>
      <c r="J58"/>
    </row>
    <row r="59" spans="1:10" ht="12" customHeight="1">
      <c r="H59"/>
      <c r="I59"/>
    </row>
    <row r="60" spans="1:10" ht="15.75" customHeight="1">
      <c r="D60" s="2"/>
      <c r="H60"/>
      <c r="I60"/>
    </row>
    <row r="61" spans="1:10" ht="12" customHeight="1">
      <c r="H61"/>
      <c r="I61"/>
    </row>
    <row r="62" spans="1:10" ht="12" customHeight="1">
      <c r="H62"/>
      <c r="I62"/>
    </row>
    <row r="63" spans="1:10" ht="12" customHeight="1">
      <c r="H63"/>
      <c r="I63"/>
    </row>
    <row r="64" spans="1:10" ht="12" customHeight="1"/>
    <row r="65" ht="12" customHeight="1"/>
    <row r="66" ht="12" customHeight="1"/>
    <row r="67" ht="12" customHeight="1"/>
    <row r="68" ht="12" customHeight="1"/>
    <row r="69" ht="12" customHeight="1"/>
  </sheetData>
  <sheetProtection password="CF7A" sheet="1" objects="1" scenarios="1"/>
  <mergeCells count="49">
    <mergeCell ref="F57:G57"/>
    <mergeCell ref="F51:G51"/>
    <mergeCell ref="F52:G52"/>
    <mergeCell ref="F53:G53"/>
    <mergeCell ref="F54:G54"/>
    <mergeCell ref="F55:G55"/>
    <mergeCell ref="F56:G56"/>
    <mergeCell ref="E49:J49"/>
    <mergeCell ref="F34:G34"/>
    <mergeCell ref="F35:G35"/>
    <mergeCell ref="F36:G36"/>
    <mergeCell ref="F38:G38"/>
    <mergeCell ref="F40:G40"/>
    <mergeCell ref="F41:G41"/>
    <mergeCell ref="E42:J42"/>
    <mergeCell ref="F43:G43"/>
    <mergeCell ref="F44:G44"/>
    <mergeCell ref="F45:G45"/>
    <mergeCell ref="F46:G47"/>
    <mergeCell ref="F33:G33"/>
    <mergeCell ref="F21:G21"/>
    <mergeCell ref="F22:G22"/>
    <mergeCell ref="F23:G23"/>
    <mergeCell ref="F24:G24"/>
    <mergeCell ref="F25:G25"/>
    <mergeCell ref="F26:G26"/>
    <mergeCell ref="F27:G27"/>
    <mergeCell ref="F32:G32"/>
    <mergeCell ref="F14:G14"/>
    <mergeCell ref="F15:G15"/>
    <mergeCell ref="F28:G28"/>
    <mergeCell ref="F30:G30"/>
    <mergeCell ref="F31:G31"/>
    <mergeCell ref="F16:G16"/>
    <mergeCell ref="F17:G17"/>
    <mergeCell ref="F18:G18"/>
    <mergeCell ref="F19:G19"/>
    <mergeCell ref="F20:G20"/>
    <mergeCell ref="F12:G12"/>
    <mergeCell ref="F13:G13"/>
    <mergeCell ref="E1:J1"/>
    <mergeCell ref="H3:J3"/>
    <mergeCell ref="H4:J4"/>
    <mergeCell ref="H5:J5"/>
    <mergeCell ref="H6:J6"/>
    <mergeCell ref="H7:J7"/>
    <mergeCell ref="H8:J8"/>
    <mergeCell ref="H9:J9"/>
    <mergeCell ref="F11:G11"/>
  </mergeCells>
  <dataValidations count="1">
    <dataValidation type="list" allowBlank="1" showInputMessage="1" showErrorMessage="1" prompt="Maak een keuze" sqref="C3">
      <formula1>$C$43:$C$46</formula1>
    </dataValidation>
  </dataValidations>
  <pageMargins left="0.85" right="0.53" top="0.87" bottom="0.38" header="0.5" footer="0.38"/>
  <pageSetup paperSize="9" orientation="portrait" horizontalDpi="4294967293"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2013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 v/d Laan</dc:creator>
  <cp:lastModifiedBy>Jan v/d Laan</cp:lastModifiedBy>
  <cp:lastPrinted>2014-02-17T17:44:28Z</cp:lastPrinted>
  <dcterms:created xsi:type="dcterms:W3CDTF">2013-10-04T14:08:11Z</dcterms:created>
  <dcterms:modified xsi:type="dcterms:W3CDTF">2014-02-17T18:20:49Z</dcterms:modified>
</cp:coreProperties>
</file>